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/>
  <mc:AlternateContent xmlns:mc="http://schemas.openxmlformats.org/markup-compatibility/2006">
    <mc:Choice Requires="x15">
      <x15ac:absPath xmlns:x15ac="http://schemas.microsoft.com/office/spreadsheetml/2010/11/ac" url="/Users/martinasollini/Desktop/LLM/"/>
    </mc:Choice>
  </mc:AlternateContent>
  <xr:revisionPtr revIDLastSave="0" documentId="13_ncr:1_{FE072F72-695F-164A-AC6A-F1F273F650E3}" xr6:coauthVersionLast="47" xr6:coauthVersionMax="47" xr10:uidLastSave="{00000000-0000-0000-0000-000000000000}"/>
  <bookViews>
    <workbookView xWindow="0" yWindow="760" windowWidth="25440" windowHeight="15400" xr2:uid="{00000000-000D-0000-FFFF-FFFF00000000}"/>
  </bookViews>
  <sheets>
    <sheet name="Foglio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qx54zlydwprJqukCTbAPtNfjg+nbpGjGicZ2GrYDZ28="/>
    </ext>
  </extLst>
</workbook>
</file>

<file path=xl/calcChain.xml><?xml version="1.0" encoding="utf-8"?>
<calcChain xmlns="http://schemas.openxmlformats.org/spreadsheetml/2006/main">
  <c r="H32" i="3" l="1"/>
  <c r="E33" i="3"/>
  <c r="H30" i="3" s="1"/>
  <c r="P21" i="3"/>
  <c r="Q21" i="3"/>
  <c r="P23" i="3" l="1"/>
  <c r="H33" i="3"/>
  <c r="H34" i="3"/>
  <c r="H28" i="3"/>
  <c r="H29" i="3"/>
  <c r="H31" i="3"/>
  <c r="H35" i="3" l="1"/>
  <c r="P24" i="3" s="1"/>
</calcChain>
</file>

<file path=xl/sharedStrings.xml><?xml version="1.0" encoding="utf-8"?>
<sst xmlns="http://schemas.openxmlformats.org/spreadsheetml/2006/main" count="59" uniqueCount="47">
  <si>
    <t>Human</t>
  </si>
  <si>
    <t>Sathekge et al., 2022</t>
  </si>
  <si>
    <t>Kratochwil et al., 2018</t>
  </si>
  <si>
    <t>Sen et al., 2021</t>
  </si>
  <si>
    <t>Feurecker et al., 2021</t>
  </si>
  <si>
    <t>Sood et al., 2020</t>
  </si>
  <si>
    <t>Rathke et al., 2024</t>
  </si>
  <si>
    <t>Sathekge et al., 2020</t>
  </si>
  <si>
    <t>Sanli et al., 2021</t>
  </si>
  <si>
    <t>Selcuk et al., 2023</t>
  </si>
  <si>
    <t>Lawal et al., 2022</t>
  </si>
  <si>
    <t>Ballal et al., 2023</t>
  </si>
  <si>
    <t>Doelen et al., 2021</t>
  </si>
  <si>
    <t>Zacherl et al., 2021</t>
  </si>
  <si>
    <t>Sathekge et al., 2018</t>
  </si>
  <si>
    <t>Tagawa et al., 2021</t>
  </si>
  <si>
    <t>Yadav et al., 2021</t>
  </si>
  <si>
    <t>Sathekge et al., 2019</t>
  </si>
  <si>
    <t>Sathekge et al., 2017</t>
  </si>
  <si>
    <t>D1</t>
  </si>
  <si>
    <t>D2</t>
  </si>
  <si>
    <t>D3</t>
  </si>
  <si>
    <t>D4</t>
  </si>
  <si>
    <t>D5</t>
  </si>
  <si>
    <t>D6</t>
  </si>
  <si>
    <t>D7</t>
  </si>
  <si>
    <t>ChatGPT</t>
  </si>
  <si>
    <t>Confusion Matrix</t>
  </si>
  <si>
    <t>GT 1</t>
  </si>
  <si>
    <t>GT 2</t>
  </si>
  <si>
    <t>GT 3</t>
  </si>
  <si>
    <t>AI 1</t>
  </si>
  <si>
    <t>AI 2</t>
  </si>
  <si>
    <t>AI 3</t>
  </si>
  <si>
    <t>Obs Agr</t>
  </si>
  <si>
    <t>p1</t>
  </si>
  <si>
    <t>p2</t>
  </si>
  <si>
    <t>p3</t>
  </si>
  <si>
    <t>q1</t>
  </si>
  <si>
    <t>q2</t>
  </si>
  <si>
    <t>q3</t>
  </si>
  <si>
    <t>Exp Agr</t>
  </si>
  <si>
    <r>
      <t xml:space="preserve">Cohen's Kappa </t>
    </r>
    <r>
      <rPr>
        <sz val="12"/>
        <color theme="1"/>
        <rFont val="Arial"/>
        <family val="2"/>
      </rPr>
      <t>(-1 disagreement, 0 chance, 1 agreement)</t>
    </r>
  </si>
  <si>
    <t>Sum</t>
  </si>
  <si>
    <t>Correct Domains</t>
  </si>
  <si>
    <t>Total Domains</t>
  </si>
  <si>
    <r>
      <t>Accuracy</t>
    </r>
    <r>
      <rPr>
        <sz val="12"/>
        <color theme="1"/>
        <rFont val="Arial"/>
        <family val="2"/>
      </rPr>
      <t xml:space="preserve"> (observed agreement)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</si>
</sst>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2"/>
      <color theme="1"/>
      <name val="aptos narrow"/>
      <scheme val="minor"/>
    </font>
    <font>
      <sz val="12"/>
      <color rgb="FF000000"/>
      <name val="Arial"/>
      <family val="2"/>
    </font>
    <font>
      <b/>
      <sz val="12"/>
      <color rgb="FF000000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 wrapText="1"/>
    </xf>
    <xf numFmtId="3" fontId="3" fillId="0" borderId="0" xfId="0" applyNumberFormat="1" applyFont="1" applyAlignment="1">
      <alignment horizontal="center"/>
    </xf>
    <xf numFmtId="3" fontId="3" fillId="0" borderId="6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3" fontId="3" fillId="0" borderId="10" xfId="0" applyNumberFormat="1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49" fontId="3" fillId="0" borderId="0" xfId="0" applyNumberFormat="1" applyFont="1" applyAlignment="1">
      <alignment horizontal="center"/>
    </xf>
    <xf numFmtId="164" fontId="3" fillId="0" borderId="0" xfId="0" applyNumberFormat="1" applyFont="1" applyAlignment="1">
      <alignment horizontal="center"/>
    </xf>
    <xf numFmtId="3" fontId="4" fillId="0" borderId="0" xfId="0" applyNumberFormat="1" applyFont="1" applyAlignment="1">
      <alignment horizontal="center"/>
    </xf>
    <xf numFmtId="3" fontId="1" fillId="0" borderId="4" xfId="0" applyNumberFormat="1" applyFont="1" applyBorder="1" applyAlignment="1">
      <alignment horizontal="center"/>
    </xf>
    <xf numFmtId="3" fontId="1" fillId="0" borderId="5" xfId="0" applyNumberFormat="1" applyFont="1" applyBorder="1" applyAlignment="1">
      <alignment horizontal="center"/>
    </xf>
    <xf numFmtId="3" fontId="1" fillId="0" borderId="7" xfId="0" applyNumberFormat="1" applyFont="1" applyBorder="1" applyAlignment="1">
      <alignment horizontal="center"/>
    </xf>
    <xf numFmtId="3" fontId="1" fillId="0" borderId="1" xfId="0" applyNumberFormat="1" applyFont="1" applyBorder="1" applyAlignment="1">
      <alignment horizontal="center"/>
    </xf>
    <xf numFmtId="3" fontId="3" fillId="0" borderId="7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1" fillId="0" borderId="9" xfId="0" applyNumberFormat="1" applyFont="1" applyBorder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3" xfId="0" applyNumberFormat="1" applyFont="1" applyBorder="1" applyAlignment="1">
      <alignment horizontal="center"/>
    </xf>
    <xf numFmtId="49" fontId="2" fillId="0" borderId="9" xfId="0" applyNumberFormat="1" applyFont="1" applyBorder="1" applyAlignment="1">
      <alignment horizontal="center"/>
    </xf>
    <xf numFmtId="3" fontId="3" fillId="0" borderId="3" xfId="0" applyNumberFormat="1" applyFont="1" applyBorder="1" applyAlignment="1">
      <alignment horizontal="center"/>
    </xf>
    <xf numFmtId="164" fontId="4" fillId="0" borderId="3" xfId="0" applyNumberFormat="1" applyFont="1" applyBorder="1" applyAlignment="1">
      <alignment horizontal="center"/>
    </xf>
    <xf numFmtId="1" fontId="4" fillId="0" borderId="4" xfId="0" applyNumberFormat="1" applyFont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 wrapText="1"/>
    </xf>
    <xf numFmtId="1" fontId="4" fillId="0" borderId="7" xfId="0" applyNumberFormat="1" applyFont="1" applyBorder="1" applyAlignment="1">
      <alignment horizontal="center" vertical="center" wrapText="1"/>
    </xf>
    <xf numFmtId="3" fontId="4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1" fontId="4" fillId="0" borderId="0" xfId="0" applyNumberFormat="1" applyFont="1" applyAlignment="1">
      <alignment horizontal="center"/>
    </xf>
    <xf numFmtId="49" fontId="3" fillId="0" borderId="4" xfId="0" applyNumberFormat="1" applyFont="1" applyBorder="1" applyAlignment="1">
      <alignment horizontal="center"/>
    </xf>
    <xf numFmtId="49" fontId="3" fillId="0" borderId="6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3" fontId="4" fillId="0" borderId="11" xfId="0" applyNumberFormat="1" applyFont="1" applyBorder="1" applyAlignment="1">
      <alignment horizontal="center"/>
    </xf>
    <xf numFmtId="3" fontId="4" fillId="0" borderId="12" xfId="0" applyNumberFormat="1" applyFont="1" applyBorder="1" applyAlignment="1">
      <alignment horizontal="center"/>
    </xf>
    <xf numFmtId="3" fontId="4" fillId="0" borderId="13" xfId="0" applyNumberFormat="1" applyFont="1" applyBorder="1" applyAlignment="1">
      <alignment horizontal="center"/>
    </xf>
  </cellXfs>
  <cellStyles count="1">
    <cellStyle name="Normale" xfId="0" builtinId="0"/>
  </cellStyles>
  <dxfs count="18"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0" Type="http://schemas.openxmlformats.org/officeDocument/2006/relationships/calcChain" Target="calcChain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A29BC6-DD80-4D1D-94EF-91CB4B88CD95}">
  <dimension ref="A1:Q35"/>
  <sheetViews>
    <sheetView tabSelected="1" workbookViewId="0">
      <selection activeCell="J19" sqref="J19"/>
    </sheetView>
  </sheetViews>
  <sheetFormatPr baseColWidth="10" defaultColWidth="9" defaultRowHeight="16" x14ac:dyDescent="0.2"/>
  <cols>
    <col min="1" max="1" width="22.33203125" style="3" customWidth="1"/>
    <col min="2" max="2" width="8" style="3" bestFit="1" customWidth="1"/>
    <col min="3" max="3" width="9.6640625" style="3" bestFit="1" customWidth="1"/>
    <col min="4" max="4" width="8" style="3" bestFit="1" customWidth="1"/>
    <col min="5" max="5" width="9.6640625" style="3" bestFit="1" customWidth="1"/>
    <col min="6" max="6" width="8" style="3" bestFit="1" customWidth="1"/>
    <col min="7" max="7" width="9.6640625" style="3" bestFit="1" customWidth="1"/>
    <col min="8" max="8" width="8" style="3" bestFit="1" customWidth="1"/>
    <col min="9" max="9" width="9.6640625" style="3" bestFit="1" customWidth="1"/>
    <col min="10" max="10" width="8" style="3" bestFit="1" customWidth="1"/>
    <col min="11" max="11" width="9.6640625" style="3" bestFit="1" customWidth="1"/>
    <col min="12" max="12" width="8" style="3" bestFit="1" customWidth="1"/>
    <col min="13" max="13" width="9.6640625" style="3" bestFit="1" customWidth="1"/>
    <col min="14" max="14" width="8" style="3" bestFit="1" customWidth="1"/>
    <col min="15" max="15" width="9.6640625" style="3" bestFit="1" customWidth="1"/>
    <col min="16" max="16" width="17.5" style="9" bestFit="1" customWidth="1"/>
    <col min="17" max="17" width="15" style="3" bestFit="1" customWidth="1"/>
    <col min="18" max="18" width="34.1640625" style="3" bestFit="1" customWidth="1"/>
    <col min="19" max="19" width="34.1640625" style="3" customWidth="1"/>
    <col min="20" max="20" width="32.1640625" style="3" bestFit="1" customWidth="1"/>
    <col min="21" max="16384" width="9" style="3"/>
  </cols>
  <sheetData>
    <row r="1" spans="1:17" s="1" customFormat="1" x14ac:dyDescent="0.2">
      <c r="B1" s="34" t="s">
        <v>19</v>
      </c>
      <c r="C1" s="35"/>
      <c r="D1" s="34" t="s">
        <v>20</v>
      </c>
      <c r="E1" s="35"/>
      <c r="F1" s="34" t="s">
        <v>21</v>
      </c>
      <c r="G1" s="35"/>
      <c r="H1" s="34" t="s">
        <v>22</v>
      </c>
      <c r="I1" s="35"/>
      <c r="J1" s="34" t="s">
        <v>23</v>
      </c>
      <c r="K1" s="35"/>
      <c r="L1" s="34" t="s">
        <v>24</v>
      </c>
      <c r="M1" s="35"/>
      <c r="N1" s="34" t="s">
        <v>25</v>
      </c>
      <c r="O1" s="35"/>
      <c r="P1" s="32" t="s">
        <v>43</v>
      </c>
      <c r="Q1" s="33"/>
    </row>
    <row r="2" spans="1:17" s="1" customFormat="1" x14ac:dyDescent="0.2">
      <c r="B2" s="7" t="s">
        <v>0</v>
      </c>
      <c r="C2" s="8" t="s">
        <v>26</v>
      </c>
      <c r="D2" s="7" t="s">
        <v>0</v>
      </c>
      <c r="E2" s="8" t="s">
        <v>26</v>
      </c>
      <c r="F2" s="7" t="s">
        <v>0</v>
      </c>
      <c r="G2" s="8" t="s">
        <v>26</v>
      </c>
      <c r="H2" s="7" t="s">
        <v>0</v>
      </c>
      <c r="I2" s="8" t="s">
        <v>26</v>
      </c>
      <c r="J2" s="7" t="s">
        <v>0</v>
      </c>
      <c r="K2" s="8" t="s">
        <v>26</v>
      </c>
      <c r="L2" s="7" t="s">
        <v>0</v>
      </c>
      <c r="M2" s="8" t="s">
        <v>26</v>
      </c>
      <c r="N2" s="7" t="s">
        <v>0</v>
      </c>
      <c r="O2" s="8" t="s">
        <v>26</v>
      </c>
      <c r="P2" s="22" t="s">
        <v>44</v>
      </c>
      <c r="Q2" s="8" t="s">
        <v>45</v>
      </c>
    </row>
    <row r="3" spans="1:17" ht="17" x14ac:dyDescent="0.2">
      <c r="A3" s="2" t="s">
        <v>14</v>
      </c>
      <c r="B3" s="12">
        <v>1</v>
      </c>
      <c r="C3" s="4">
        <v>2</v>
      </c>
      <c r="D3" s="12">
        <v>1</v>
      </c>
      <c r="E3" s="4">
        <v>1</v>
      </c>
      <c r="F3" s="12">
        <v>1</v>
      </c>
      <c r="G3" s="4">
        <v>1</v>
      </c>
      <c r="H3" s="12">
        <v>1</v>
      </c>
      <c r="I3" s="4">
        <v>2</v>
      </c>
      <c r="J3" s="12">
        <v>2</v>
      </c>
      <c r="K3" s="4">
        <v>2</v>
      </c>
      <c r="L3" s="12">
        <v>1</v>
      </c>
      <c r="M3" s="4">
        <v>1</v>
      </c>
      <c r="N3" s="13">
        <v>1</v>
      </c>
      <c r="O3" s="4">
        <v>2</v>
      </c>
      <c r="P3" s="25">
        <v>4</v>
      </c>
      <c r="Q3" s="26">
        <v>7</v>
      </c>
    </row>
    <row r="4" spans="1:17" ht="17" x14ac:dyDescent="0.2">
      <c r="A4" s="2" t="s">
        <v>15</v>
      </c>
      <c r="B4" s="14">
        <v>1</v>
      </c>
      <c r="C4" s="5">
        <v>1</v>
      </c>
      <c r="D4" s="14">
        <v>1</v>
      </c>
      <c r="E4" s="5">
        <v>1</v>
      </c>
      <c r="F4" s="14">
        <v>1</v>
      </c>
      <c r="G4" s="5">
        <v>1</v>
      </c>
      <c r="H4" s="14">
        <v>1</v>
      </c>
      <c r="I4" s="5">
        <v>1</v>
      </c>
      <c r="J4" s="14">
        <v>1</v>
      </c>
      <c r="K4" s="5">
        <v>1</v>
      </c>
      <c r="L4" s="14">
        <v>1</v>
      </c>
      <c r="M4" s="5">
        <v>1</v>
      </c>
      <c r="N4" s="15">
        <v>1</v>
      </c>
      <c r="O4" s="5">
        <v>1</v>
      </c>
      <c r="P4" s="27">
        <v>7</v>
      </c>
      <c r="Q4" s="28">
        <v>7</v>
      </c>
    </row>
    <row r="5" spans="1:17" ht="17" x14ac:dyDescent="0.2">
      <c r="A5" s="2" t="s">
        <v>16</v>
      </c>
      <c r="B5" s="14">
        <v>2</v>
      </c>
      <c r="C5" s="5">
        <v>3</v>
      </c>
      <c r="D5" s="14">
        <v>1</v>
      </c>
      <c r="E5" s="5">
        <v>2</v>
      </c>
      <c r="F5" s="14">
        <v>1</v>
      </c>
      <c r="G5" s="5">
        <v>2</v>
      </c>
      <c r="H5" s="14">
        <v>1</v>
      </c>
      <c r="I5" s="5">
        <v>3</v>
      </c>
      <c r="J5" s="14">
        <v>2</v>
      </c>
      <c r="K5" s="5">
        <v>3</v>
      </c>
      <c r="L5" s="14">
        <v>1</v>
      </c>
      <c r="M5" s="5">
        <v>2</v>
      </c>
      <c r="N5" s="15">
        <v>2</v>
      </c>
      <c r="O5" s="5">
        <v>3</v>
      </c>
      <c r="P5" s="27">
        <v>0</v>
      </c>
      <c r="Q5" s="28">
        <v>7</v>
      </c>
    </row>
    <row r="6" spans="1:17" ht="17" x14ac:dyDescent="0.2">
      <c r="A6" s="2" t="s">
        <v>17</v>
      </c>
      <c r="B6" s="14">
        <v>1</v>
      </c>
      <c r="C6" s="5">
        <v>2</v>
      </c>
      <c r="D6" s="14">
        <v>1</v>
      </c>
      <c r="E6" s="5">
        <v>1</v>
      </c>
      <c r="F6" s="14">
        <v>1</v>
      </c>
      <c r="G6" s="5">
        <v>1</v>
      </c>
      <c r="H6" s="14">
        <v>1</v>
      </c>
      <c r="I6" s="5">
        <v>2</v>
      </c>
      <c r="J6" s="14">
        <v>2</v>
      </c>
      <c r="K6" s="5">
        <v>2</v>
      </c>
      <c r="L6" s="14">
        <v>1</v>
      </c>
      <c r="M6" s="5">
        <v>1</v>
      </c>
      <c r="N6" s="15">
        <v>2</v>
      </c>
      <c r="O6" s="5">
        <v>2</v>
      </c>
      <c r="P6" s="27">
        <v>5</v>
      </c>
      <c r="Q6" s="28">
        <v>7</v>
      </c>
    </row>
    <row r="7" spans="1:17" ht="17" x14ac:dyDescent="0.2">
      <c r="A7" s="2" t="s">
        <v>1</v>
      </c>
      <c r="B7" s="14">
        <v>1</v>
      </c>
      <c r="C7" s="5">
        <v>1</v>
      </c>
      <c r="D7" s="14">
        <v>1</v>
      </c>
      <c r="E7" s="5">
        <v>1</v>
      </c>
      <c r="F7" s="14">
        <v>1</v>
      </c>
      <c r="G7" s="5">
        <v>1</v>
      </c>
      <c r="H7" s="14">
        <v>1</v>
      </c>
      <c r="I7" s="5">
        <v>1</v>
      </c>
      <c r="J7" s="14">
        <v>1</v>
      </c>
      <c r="K7" s="5">
        <v>1</v>
      </c>
      <c r="L7" s="14">
        <v>1</v>
      </c>
      <c r="M7" s="5">
        <v>1</v>
      </c>
      <c r="N7" s="15">
        <v>1</v>
      </c>
      <c r="O7" s="5">
        <v>1</v>
      </c>
      <c r="P7" s="27">
        <v>7</v>
      </c>
      <c r="Q7" s="28">
        <v>7</v>
      </c>
    </row>
    <row r="8" spans="1:17" ht="17" x14ac:dyDescent="0.2">
      <c r="A8" s="2" t="s">
        <v>2</v>
      </c>
      <c r="B8" s="14">
        <v>2</v>
      </c>
      <c r="C8" s="5">
        <v>2</v>
      </c>
      <c r="D8" s="14">
        <v>1</v>
      </c>
      <c r="E8" s="5">
        <v>2</v>
      </c>
      <c r="F8" s="14">
        <v>1</v>
      </c>
      <c r="G8" s="5">
        <v>2</v>
      </c>
      <c r="H8" s="14">
        <v>1</v>
      </c>
      <c r="I8" s="5">
        <v>2</v>
      </c>
      <c r="J8" s="14">
        <v>1</v>
      </c>
      <c r="K8" s="5">
        <v>2</v>
      </c>
      <c r="L8" s="14">
        <v>1</v>
      </c>
      <c r="M8" s="5">
        <v>2</v>
      </c>
      <c r="N8" s="15">
        <v>1</v>
      </c>
      <c r="O8" s="5">
        <v>2</v>
      </c>
      <c r="P8" s="27">
        <v>1</v>
      </c>
      <c r="Q8" s="28">
        <v>7</v>
      </c>
    </row>
    <row r="9" spans="1:17" ht="17" x14ac:dyDescent="0.2">
      <c r="A9" s="2" t="s">
        <v>3</v>
      </c>
      <c r="B9" s="14">
        <v>2</v>
      </c>
      <c r="C9" s="5">
        <v>3</v>
      </c>
      <c r="D9" s="14">
        <v>2</v>
      </c>
      <c r="E9" s="5">
        <v>3</v>
      </c>
      <c r="F9" s="14">
        <v>1</v>
      </c>
      <c r="G9" s="5">
        <v>3</v>
      </c>
      <c r="H9" s="14">
        <v>3</v>
      </c>
      <c r="I9" s="5">
        <v>3</v>
      </c>
      <c r="J9" s="14">
        <v>3</v>
      </c>
      <c r="K9" s="5">
        <v>3</v>
      </c>
      <c r="L9" s="14">
        <v>3</v>
      </c>
      <c r="M9" s="5">
        <v>3</v>
      </c>
      <c r="N9" s="15">
        <v>2</v>
      </c>
      <c r="O9" s="5">
        <v>3</v>
      </c>
      <c r="P9" s="27">
        <v>3</v>
      </c>
      <c r="Q9" s="28">
        <v>7</v>
      </c>
    </row>
    <row r="10" spans="1:17" ht="17" x14ac:dyDescent="0.2">
      <c r="A10" s="2" t="s">
        <v>4</v>
      </c>
      <c r="B10" s="14">
        <v>2</v>
      </c>
      <c r="C10" s="5">
        <v>2</v>
      </c>
      <c r="D10" s="14">
        <v>1</v>
      </c>
      <c r="E10" s="5">
        <v>1</v>
      </c>
      <c r="F10" s="14">
        <v>1</v>
      </c>
      <c r="G10" s="5">
        <v>2</v>
      </c>
      <c r="H10" s="14">
        <v>2</v>
      </c>
      <c r="I10" s="5">
        <v>2</v>
      </c>
      <c r="J10" s="14">
        <v>2</v>
      </c>
      <c r="K10" s="5">
        <v>2</v>
      </c>
      <c r="L10" s="14">
        <v>2</v>
      </c>
      <c r="M10" s="5">
        <v>2</v>
      </c>
      <c r="N10" s="15">
        <v>2</v>
      </c>
      <c r="O10" s="5">
        <v>2</v>
      </c>
      <c r="P10" s="27">
        <v>6</v>
      </c>
      <c r="Q10" s="28">
        <v>7</v>
      </c>
    </row>
    <row r="11" spans="1:17" ht="17" x14ac:dyDescent="0.2">
      <c r="A11" s="2" t="s">
        <v>5</v>
      </c>
      <c r="B11" s="14">
        <v>2</v>
      </c>
      <c r="C11" s="5">
        <v>2</v>
      </c>
      <c r="D11" s="14">
        <v>1</v>
      </c>
      <c r="E11" s="5">
        <v>1</v>
      </c>
      <c r="F11" s="14">
        <v>1</v>
      </c>
      <c r="G11" s="5">
        <v>1</v>
      </c>
      <c r="H11" s="14">
        <v>2</v>
      </c>
      <c r="I11" s="5">
        <v>2</v>
      </c>
      <c r="J11" s="14">
        <v>2</v>
      </c>
      <c r="K11" s="5">
        <v>2</v>
      </c>
      <c r="L11" s="14">
        <v>1</v>
      </c>
      <c r="M11" s="5">
        <v>1</v>
      </c>
      <c r="N11" s="15">
        <v>2</v>
      </c>
      <c r="O11" s="5">
        <v>2</v>
      </c>
      <c r="P11" s="27">
        <v>7</v>
      </c>
      <c r="Q11" s="28">
        <v>7</v>
      </c>
    </row>
    <row r="12" spans="1:17" ht="17" x14ac:dyDescent="0.2">
      <c r="A12" s="2" t="s">
        <v>6</v>
      </c>
      <c r="B12" s="14">
        <v>2</v>
      </c>
      <c r="C12" s="5">
        <v>2</v>
      </c>
      <c r="D12" s="14">
        <v>2</v>
      </c>
      <c r="E12" s="5">
        <v>2</v>
      </c>
      <c r="F12" s="14">
        <v>1</v>
      </c>
      <c r="G12" s="5">
        <v>2</v>
      </c>
      <c r="H12" s="14">
        <v>1</v>
      </c>
      <c r="I12" s="5">
        <v>2</v>
      </c>
      <c r="J12" s="14">
        <v>1</v>
      </c>
      <c r="K12" s="5">
        <v>2</v>
      </c>
      <c r="L12" s="14">
        <v>1</v>
      </c>
      <c r="M12" s="5">
        <v>2</v>
      </c>
      <c r="N12" s="15">
        <v>1</v>
      </c>
      <c r="O12" s="5">
        <v>2</v>
      </c>
      <c r="P12" s="27">
        <v>2</v>
      </c>
      <c r="Q12" s="28">
        <v>7</v>
      </c>
    </row>
    <row r="13" spans="1:17" ht="17" x14ac:dyDescent="0.2">
      <c r="A13" s="2" t="s">
        <v>7</v>
      </c>
      <c r="B13" s="16">
        <v>2</v>
      </c>
      <c r="C13" s="5">
        <v>2</v>
      </c>
      <c r="D13" s="16">
        <v>2</v>
      </c>
      <c r="E13" s="5">
        <v>2</v>
      </c>
      <c r="F13" s="16">
        <v>2</v>
      </c>
      <c r="G13" s="5">
        <v>2</v>
      </c>
      <c r="H13" s="16">
        <v>2</v>
      </c>
      <c r="I13" s="5">
        <v>2</v>
      </c>
      <c r="J13" s="16">
        <v>1</v>
      </c>
      <c r="K13" s="5">
        <v>2</v>
      </c>
      <c r="L13" s="16">
        <v>2</v>
      </c>
      <c r="M13" s="5">
        <v>2</v>
      </c>
      <c r="N13" s="17">
        <v>2</v>
      </c>
      <c r="O13" s="5">
        <v>2</v>
      </c>
      <c r="P13" s="27">
        <v>6</v>
      </c>
      <c r="Q13" s="28">
        <v>7</v>
      </c>
    </row>
    <row r="14" spans="1:17" ht="17" x14ac:dyDescent="0.2">
      <c r="A14" s="2" t="s">
        <v>8</v>
      </c>
      <c r="B14" s="14">
        <v>3</v>
      </c>
      <c r="C14" s="5">
        <v>3</v>
      </c>
      <c r="D14" s="14">
        <v>2</v>
      </c>
      <c r="E14" s="5">
        <v>2</v>
      </c>
      <c r="F14" s="14">
        <v>2</v>
      </c>
      <c r="G14" s="5">
        <v>2</v>
      </c>
      <c r="H14" s="14">
        <v>2</v>
      </c>
      <c r="I14" s="5">
        <v>3</v>
      </c>
      <c r="J14" s="14">
        <v>2</v>
      </c>
      <c r="K14" s="5">
        <v>3</v>
      </c>
      <c r="L14" s="14">
        <v>2</v>
      </c>
      <c r="M14" s="5">
        <v>2</v>
      </c>
      <c r="N14" s="15">
        <v>3</v>
      </c>
      <c r="O14" s="5">
        <v>3</v>
      </c>
      <c r="P14" s="27">
        <v>5</v>
      </c>
      <c r="Q14" s="28">
        <v>7</v>
      </c>
    </row>
    <row r="15" spans="1:17" ht="17" x14ac:dyDescent="0.2">
      <c r="A15" s="2" t="s">
        <v>9</v>
      </c>
      <c r="B15" s="14">
        <v>1</v>
      </c>
      <c r="C15" s="5">
        <v>2</v>
      </c>
      <c r="D15" s="14">
        <v>1</v>
      </c>
      <c r="E15" s="5">
        <v>1</v>
      </c>
      <c r="F15" s="14">
        <v>1</v>
      </c>
      <c r="G15" s="5">
        <v>1</v>
      </c>
      <c r="H15" s="14">
        <v>1</v>
      </c>
      <c r="I15" s="5">
        <v>2</v>
      </c>
      <c r="J15" s="14">
        <v>1</v>
      </c>
      <c r="K15" s="5">
        <v>2</v>
      </c>
      <c r="L15" s="14">
        <v>1</v>
      </c>
      <c r="M15" s="5">
        <v>2</v>
      </c>
      <c r="N15" s="15">
        <v>2</v>
      </c>
      <c r="O15" s="5">
        <v>2</v>
      </c>
      <c r="P15" s="27">
        <v>3</v>
      </c>
      <c r="Q15" s="28">
        <v>7</v>
      </c>
    </row>
    <row r="16" spans="1:17" ht="17" x14ac:dyDescent="0.2">
      <c r="A16" s="2" t="s">
        <v>10</v>
      </c>
      <c r="B16" s="14">
        <v>1</v>
      </c>
      <c r="C16" s="5">
        <v>1</v>
      </c>
      <c r="D16" s="14">
        <v>1</v>
      </c>
      <c r="E16" s="5">
        <v>1</v>
      </c>
      <c r="F16" s="14">
        <v>1</v>
      </c>
      <c r="G16" s="5">
        <v>1</v>
      </c>
      <c r="H16" s="14">
        <v>1</v>
      </c>
      <c r="I16" s="5">
        <v>1</v>
      </c>
      <c r="J16" s="14">
        <v>2</v>
      </c>
      <c r="K16" s="5">
        <v>1</v>
      </c>
      <c r="L16" s="14">
        <v>1</v>
      </c>
      <c r="M16" s="5">
        <v>1</v>
      </c>
      <c r="N16" s="15">
        <v>1</v>
      </c>
      <c r="O16" s="5">
        <v>1</v>
      </c>
      <c r="P16" s="27">
        <v>6</v>
      </c>
      <c r="Q16" s="28">
        <v>7</v>
      </c>
    </row>
    <row r="17" spans="1:17" ht="17" x14ac:dyDescent="0.2">
      <c r="A17" s="2" t="s">
        <v>11</v>
      </c>
      <c r="B17" s="14">
        <v>2</v>
      </c>
      <c r="C17" s="5">
        <v>2</v>
      </c>
      <c r="D17" s="14">
        <v>1</v>
      </c>
      <c r="E17" s="5">
        <v>2</v>
      </c>
      <c r="F17" s="14">
        <v>1</v>
      </c>
      <c r="G17" s="5">
        <v>2</v>
      </c>
      <c r="H17" s="14">
        <v>1</v>
      </c>
      <c r="I17" s="5">
        <v>2</v>
      </c>
      <c r="J17" s="14">
        <v>1</v>
      </c>
      <c r="K17" s="5">
        <v>2</v>
      </c>
      <c r="L17" s="14">
        <v>1</v>
      </c>
      <c r="M17" s="5">
        <v>2</v>
      </c>
      <c r="N17" s="15">
        <v>1</v>
      </c>
      <c r="O17" s="5">
        <v>2</v>
      </c>
      <c r="P17" s="27">
        <v>1</v>
      </c>
      <c r="Q17" s="28">
        <v>7</v>
      </c>
    </row>
    <row r="18" spans="1:17" ht="17" x14ac:dyDescent="0.2">
      <c r="A18" s="2" t="s">
        <v>12</v>
      </c>
      <c r="B18" s="14">
        <v>2</v>
      </c>
      <c r="C18" s="5">
        <v>2</v>
      </c>
      <c r="D18" s="14">
        <v>2</v>
      </c>
      <c r="E18" s="5">
        <v>2</v>
      </c>
      <c r="F18" s="14">
        <v>1</v>
      </c>
      <c r="G18" s="5">
        <v>2</v>
      </c>
      <c r="H18" s="14">
        <v>2</v>
      </c>
      <c r="I18" s="5">
        <v>2</v>
      </c>
      <c r="J18" s="14">
        <v>2</v>
      </c>
      <c r="K18" s="5">
        <v>2</v>
      </c>
      <c r="L18" s="14">
        <v>1</v>
      </c>
      <c r="M18" s="5">
        <v>2</v>
      </c>
      <c r="N18" s="15">
        <v>1</v>
      </c>
      <c r="O18" s="5">
        <v>2</v>
      </c>
      <c r="P18" s="27">
        <v>4</v>
      </c>
      <c r="Q18" s="28">
        <v>7</v>
      </c>
    </row>
    <row r="19" spans="1:17" ht="17" x14ac:dyDescent="0.2">
      <c r="A19" s="2" t="s">
        <v>13</v>
      </c>
      <c r="B19" s="14">
        <v>2</v>
      </c>
      <c r="C19" s="5">
        <v>2</v>
      </c>
      <c r="D19" s="14">
        <v>2</v>
      </c>
      <c r="E19" s="5">
        <v>1</v>
      </c>
      <c r="F19" s="14">
        <v>1</v>
      </c>
      <c r="G19" s="5">
        <v>2</v>
      </c>
      <c r="H19" s="14">
        <v>2</v>
      </c>
      <c r="I19" s="5">
        <v>2</v>
      </c>
      <c r="J19" s="14">
        <v>3</v>
      </c>
      <c r="K19" s="5">
        <v>2</v>
      </c>
      <c r="L19" s="14">
        <v>1</v>
      </c>
      <c r="M19" s="5">
        <v>1</v>
      </c>
      <c r="N19" s="15">
        <v>3</v>
      </c>
      <c r="O19" s="5">
        <v>2</v>
      </c>
      <c r="P19" s="27">
        <v>3</v>
      </c>
      <c r="Q19" s="28">
        <v>7</v>
      </c>
    </row>
    <row r="20" spans="1:17" ht="17" x14ac:dyDescent="0.2">
      <c r="A20" s="2" t="s">
        <v>18</v>
      </c>
      <c r="B20" s="18">
        <v>1</v>
      </c>
      <c r="C20" s="6">
        <v>2</v>
      </c>
      <c r="D20" s="18">
        <v>1</v>
      </c>
      <c r="E20" s="6">
        <v>2</v>
      </c>
      <c r="F20" s="18">
        <v>1</v>
      </c>
      <c r="G20" s="6">
        <v>2</v>
      </c>
      <c r="H20" s="18">
        <v>1</v>
      </c>
      <c r="I20" s="6">
        <v>2</v>
      </c>
      <c r="J20" s="18">
        <v>1</v>
      </c>
      <c r="K20" s="6">
        <v>2</v>
      </c>
      <c r="L20" s="18">
        <v>1</v>
      </c>
      <c r="M20" s="6">
        <v>2</v>
      </c>
      <c r="N20" s="19">
        <v>1</v>
      </c>
      <c r="O20" s="6">
        <v>2</v>
      </c>
      <c r="P20" s="29">
        <v>0</v>
      </c>
      <c r="Q20" s="30">
        <v>7</v>
      </c>
    </row>
    <row r="21" spans="1:17" x14ac:dyDescent="0.2">
      <c r="P21" s="31">
        <f>SUM(P3:P20)</f>
        <v>70</v>
      </c>
      <c r="Q21" s="11">
        <f>7*18</f>
        <v>126</v>
      </c>
    </row>
    <row r="23" spans="1:17" x14ac:dyDescent="0.2">
      <c r="J23" s="36" t="s">
        <v>46</v>
      </c>
      <c r="K23" s="37"/>
      <c r="L23" s="37"/>
      <c r="M23" s="37"/>
      <c r="N23" s="37"/>
      <c r="O23" s="38"/>
      <c r="P23" s="24">
        <f>(C28+D29+E30)/E33</f>
        <v>0.55555555555555558</v>
      </c>
    </row>
    <row r="24" spans="1:17" x14ac:dyDescent="0.2">
      <c r="J24" s="36" t="s">
        <v>42</v>
      </c>
      <c r="K24" s="37"/>
      <c r="L24" s="37"/>
      <c r="M24" s="37"/>
      <c r="N24" s="37"/>
      <c r="O24" s="38"/>
      <c r="P24" s="24">
        <f>(H28-H35)/(1-H35)</f>
        <v>0.28611898016997167</v>
      </c>
    </row>
    <row r="26" spans="1:17" ht="15.75" customHeight="1" x14ac:dyDescent="0.2">
      <c r="B26" s="36" t="s">
        <v>27</v>
      </c>
      <c r="C26" s="37"/>
      <c r="D26" s="37"/>
      <c r="E26" s="38"/>
    </row>
    <row r="27" spans="1:17" x14ac:dyDescent="0.2">
      <c r="B27" s="20"/>
      <c r="C27" s="21" t="s">
        <v>31</v>
      </c>
      <c r="D27" s="21" t="s">
        <v>32</v>
      </c>
      <c r="E27" s="21" t="s">
        <v>33</v>
      </c>
    </row>
    <row r="28" spans="1:17" x14ac:dyDescent="0.2">
      <c r="B28" s="21" t="s">
        <v>28</v>
      </c>
      <c r="C28" s="23">
        <v>33</v>
      </c>
      <c r="D28" s="23">
        <v>42</v>
      </c>
      <c r="E28" s="23">
        <v>2</v>
      </c>
      <c r="G28" s="11" t="s">
        <v>34</v>
      </c>
      <c r="H28" s="10">
        <f>(C28+D29+E30)/E33</f>
        <v>0.55555555555555558</v>
      </c>
    </row>
    <row r="29" spans="1:17" x14ac:dyDescent="0.2">
      <c r="B29" s="21" t="s">
        <v>29</v>
      </c>
      <c r="C29" s="23">
        <v>2</v>
      </c>
      <c r="D29" s="23">
        <v>32</v>
      </c>
      <c r="E29" s="23">
        <v>8</v>
      </c>
      <c r="G29" s="3" t="s">
        <v>35</v>
      </c>
      <c r="H29" s="10">
        <f>(C28+D28+E28)/$E$33</f>
        <v>0.61111111111111116</v>
      </c>
    </row>
    <row r="30" spans="1:17" x14ac:dyDescent="0.2">
      <c r="B30" s="21" t="s">
        <v>30</v>
      </c>
      <c r="C30" s="23">
        <v>0</v>
      </c>
      <c r="D30" s="23">
        <v>2</v>
      </c>
      <c r="E30" s="23">
        <v>5</v>
      </c>
      <c r="G30" s="3" t="s">
        <v>36</v>
      </c>
      <c r="H30" s="10">
        <f t="shared" ref="H30:H31" si="0">(C29+D29+E29)/$E$33</f>
        <v>0.33333333333333331</v>
      </c>
    </row>
    <row r="31" spans="1:17" x14ac:dyDescent="0.2">
      <c r="G31" s="3" t="s">
        <v>37</v>
      </c>
      <c r="H31" s="10">
        <f t="shared" si="0"/>
        <v>5.5555555555555552E-2</v>
      </c>
    </row>
    <row r="32" spans="1:17" x14ac:dyDescent="0.2">
      <c r="G32" s="3" t="s">
        <v>38</v>
      </c>
      <c r="H32" s="10">
        <f>(C28+C29+C30)/126</f>
        <v>0.27777777777777779</v>
      </c>
    </row>
    <row r="33" spans="5:8" x14ac:dyDescent="0.2">
      <c r="E33" s="3">
        <f>SUM(C28:E30)</f>
        <v>126</v>
      </c>
      <c r="G33" s="3" t="s">
        <v>39</v>
      </c>
      <c r="H33" s="10">
        <f>(D28+D29+D30)/E33</f>
        <v>0.60317460317460314</v>
      </c>
    </row>
    <row r="34" spans="5:8" x14ac:dyDescent="0.2">
      <c r="G34" s="3" t="s">
        <v>40</v>
      </c>
      <c r="H34" s="10">
        <f>(E28+E29+E30)/E33</f>
        <v>0.11904761904761904</v>
      </c>
    </row>
    <row r="35" spans="5:8" x14ac:dyDescent="0.2">
      <c r="G35" s="11" t="s">
        <v>41</v>
      </c>
      <c r="H35" s="10">
        <f>(H29*H32)+(H30*H33)+(H31*H34)</f>
        <v>0.37742504409171079</v>
      </c>
    </row>
  </sheetData>
  <mergeCells count="11">
    <mergeCell ref="J24:O24"/>
    <mergeCell ref="J23:O23"/>
    <mergeCell ref="B26:E26"/>
    <mergeCell ref="J1:K1"/>
    <mergeCell ref="L1:M1"/>
    <mergeCell ref="N1:O1"/>
    <mergeCell ref="P1:Q1"/>
    <mergeCell ref="B1:C1"/>
    <mergeCell ref="D1:E1"/>
    <mergeCell ref="F1:G1"/>
    <mergeCell ref="H1:I1"/>
  </mergeCells>
  <phoneticPr fontId="5" type="noConversion"/>
  <conditionalFormatting sqref="B3:O20">
    <cfRule type="cellIs" dxfId="17" priority="9" operator="equal">
      <formula>3</formula>
    </cfRule>
    <cfRule type="cellIs" dxfId="16" priority="10" operator="equal">
      <formula>2</formula>
    </cfRule>
    <cfRule type="cellIs" dxfId="15" priority="11" operator="equal">
      <formula>1</formula>
    </cfRule>
  </conditionalFormatting>
  <conditionalFormatting sqref="C2">
    <cfRule type="cellIs" dxfId="14" priority="25" operator="equal">
      <formula>$B$3</formula>
    </cfRule>
  </conditionalFormatting>
  <conditionalFormatting sqref="C28">
    <cfRule type="cellIs" dxfId="13" priority="7" operator="equal">
      <formula>33</formula>
    </cfRule>
  </conditionalFormatting>
  <conditionalFormatting sqref="D28 C29 E29 D30">
    <cfRule type="cellIs" dxfId="12" priority="4" operator="greaterThan">
      <formula>1</formula>
    </cfRule>
  </conditionalFormatting>
  <conditionalFormatting sqref="D29">
    <cfRule type="cellIs" dxfId="11" priority="6" operator="equal">
      <formula>32</formula>
    </cfRule>
  </conditionalFormatting>
  <conditionalFormatting sqref="E2">
    <cfRule type="cellIs" dxfId="10" priority="18" operator="equal">
      <formula>$B$3</formula>
    </cfRule>
  </conditionalFormatting>
  <conditionalFormatting sqref="E28 C30">
    <cfRule type="cellIs" dxfId="9" priority="3" operator="lessThan">
      <formula>13</formula>
    </cfRule>
  </conditionalFormatting>
  <conditionalFormatting sqref="E30">
    <cfRule type="cellIs" dxfId="8" priority="5" operator="equal">
      <formula>5</formula>
    </cfRule>
  </conditionalFormatting>
  <conditionalFormatting sqref="G2">
    <cfRule type="cellIs" dxfId="7" priority="17" operator="equal">
      <formula>$B$3</formula>
    </cfRule>
  </conditionalFormatting>
  <conditionalFormatting sqref="I2">
    <cfRule type="cellIs" dxfId="6" priority="16" operator="equal">
      <formula>$B$3</formula>
    </cfRule>
  </conditionalFormatting>
  <conditionalFormatting sqref="K2">
    <cfRule type="cellIs" dxfId="5" priority="15" operator="equal">
      <formula>$B$3</formula>
    </cfRule>
  </conditionalFormatting>
  <conditionalFormatting sqref="M2">
    <cfRule type="cellIs" dxfId="4" priority="14" operator="equal">
      <formula>$B$3</formula>
    </cfRule>
  </conditionalFormatting>
  <conditionalFormatting sqref="O2">
    <cfRule type="cellIs" dxfId="3" priority="13" operator="equal">
      <formula>$B$3</formula>
    </cfRule>
  </conditionalFormatting>
  <conditionalFormatting sqref="P3:P20">
    <cfRule type="cellIs" dxfId="2" priority="1" operator="lessThan">
      <formula>4</formula>
    </cfRule>
    <cfRule type="cellIs" dxfId="1" priority="2" operator="between">
      <formula>3</formula>
      <formula>6</formula>
    </cfRule>
    <cfRule type="cellIs" dxfId="0" priority="8" operator="equal">
      <formula>7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SCILIPOTI PIETRO</dc:creator>
  <cp:lastModifiedBy>sollini.martina</cp:lastModifiedBy>
  <dcterms:created xsi:type="dcterms:W3CDTF">2024-05-09T08:58:22Z</dcterms:created>
  <dcterms:modified xsi:type="dcterms:W3CDTF">2025-03-13T08:13:40Z</dcterms:modified>
</cp:coreProperties>
</file>